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externalReferences>
    <externalReference r:id="rId2"/>
  </externalReferences>
  <definedNames>
    <definedName name="ClassMater">'[1]Контактная информация'!$O$4:$O$58</definedName>
    <definedName name="NumNVLNL">'[1]Контактная информация'!$S$12:$S$21</definedName>
    <definedName name="TypeResource">'[1]Контактная информация'!$N$4:$N$5</definedName>
  </definedNames>
  <calcPr calcId="152511"/>
</workbook>
</file>

<file path=xl/calcChain.xml><?xml version="1.0" encoding="utf-8"?>
<calcChain xmlns="http://schemas.openxmlformats.org/spreadsheetml/2006/main">
  <c r="N8" i="1" l="1"/>
  <c r="N7" i="1"/>
  <c r="N6" i="1"/>
  <c r="N5" i="1"/>
  <c r="N9" i="1" s="1"/>
</calcChain>
</file>

<file path=xl/sharedStrings.xml><?xml version="1.0" encoding="utf-8"?>
<sst xmlns="http://schemas.openxmlformats.org/spreadsheetml/2006/main" count="50" uniqueCount="32">
  <si>
    <t>№ п/п</t>
  </si>
  <si>
    <t>Вид ресурса (НВЛ/НЛ)</t>
  </si>
  <si>
    <t>Код КСМ</t>
  </si>
  <si>
    <t>Номенкла-турный номер в ДО</t>
  </si>
  <si>
    <t>Наименование МТР по коду КСМ</t>
  </si>
  <si>
    <t>Ед. изм.</t>
  </si>
  <si>
    <t>Класс материала</t>
  </si>
  <si>
    <t>Наименование класса материала</t>
  </si>
  <si>
    <t>Период приобретения/ изготовления месяц, год</t>
  </si>
  <si>
    <t>Место хранения</t>
  </si>
  <si>
    <t>Цена реализации, руб./ед. с НДС</t>
  </si>
  <si>
    <t>Техническое состояние МТР</t>
  </si>
  <si>
    <t>Кол-во</t>
  </si>
  <si>
    <t>НВЛ</t>
  </si>
  <si>
    <t>работоспособное состояние</t>
  </si>
  <si>
    <t>В Форме Коммерческого предложения указываются все позиции неделимого лота без исключения!</t>
  </si>
  <si>
    <t>Цена и стоимость в Коммерческом предложении Претендента не должна быть ниже начальной минимальной цены позиции/стоимости позиции лота!</t>
  </si>
  <si>
    <t>Начальная минимальная Стоимость реализации, руб. с НДС</t>
  </si>
  <si>
    <t>ШТ</t>
  </si>
  <si>
    <t>КЛАПАН ЭЛЕКТРОМАГНИТНЫЙ ОТСЕЧНОЙ D4028/1002/032-НА (ГАЗ ОСНОВНЫХ ГОРЕЛОК)</t>
  </si>
  <si>
    <t>18</t>
  </si>
  <si>
    <t>Оборудование энергетическое</t>
  </si>
  <si>
    <t>Склад N 11</t>
  </si>
  <si>
    <t>1159140</t>
  </si>
  <si>
    <t>1005330489</t>
  </si>
  <si>
    <t>ГОРЕЛКА ЗАПАЛЬНАЯ ТИП3001</t>
  </si>
  <si>
    <t>1162108</t>
  </si>
  <si>
    <t>1005330490</t>
  </si>
  <si>
    <t>ЭЛЕКТРОД ЗАПАЛЬНЫЙ ДЛЯ ГОРЕЛКИ ЗАПАЛЬНОЙ ТИП3001</t>
  </si>
  <si>
    <t>1160731</t>
  </si>
  <si>
    <t>1005351982</t>
  </si>
  <si>
    <t>ТРАНСФОРМАТОР ЗАПАЛЬНЫЙ ТИП TGI7,5-12/100W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</si>
</sst>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[$-419]mmmm\ yyyy;@"/>
    <numFmt numFmtId="165" formatCode="mmmm\ yyyy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name val="Times New Roman"/>
      <family val="1"/>
      <charset val="204"/>
    </font>
    <font>
      <b/>
      <sz val="11"/>
      <color rgb="FFFF000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CCFF"/>
        <bgColor indexed="64"/>
      </patternFill>
    </fill>
    <fill>
      <patternFill patternType="solid">
        <fgColor rgb="FFCCCCFF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2" fillId="0" borderId="0"/>
  </cellStyleXfs>
  <cellXfs count="40">
    <xf numFmtId="0" fontId="0" fillId="0" borderId="0" xfId="0"/>
    <xf numFmtId="0" fontId="0" fillId="0" borderId="3" xfId="0" applyBorder="1" applyProtection="1"/>
    <xf numFmtId="0" fontId="2" fillId="0" borderId="3" xfId="3" applyFont="1" applyBorder="1" applyProtection="1">
      <protection locked="0"/>
    </xf>
    <xf numFmtId="49" fontId="2" fillId="0" borderId="3" xfId="3" applyNumberFormat="1" applyFont="1" applyBorder="1" applyProtection="1">
      <protection locked="0"/>
    </xf>
    <xf numFmtId="0" fontId="2" fillId="0" borderId="3" xfId="3" applyNumberFormat="1" applyFont="1" applyBorder="1" applyProtection="1">
      <protection locked="0"/>
    </xf>
    <xf numFmtId="49" fontId="2" fillId="0" borderId="3" xfId="3" applyNumberFormat="1" applyFont="1" applyBorder="1" applyAlignment="1" applyProtection="1">
      <alignment horizontal="left"/>
      <protection locked="0"/>
    </xf>
    <xf numFmtId="0" fontId="0" fillId="0" borderId="3" xfId="0" applyNumberFormat="1" applyFont="1" applyBorder="1" applyAlignment="1" applyProtection="1">
      <alignment horizontal="left"/>
    </xf>
    <xf numFmtId="2" fontId="0" fillId="0" borderId="3" xfId="0" applyNumberFormat="1" applyFont="1" applyBorder="1" applyProtection="1">
      <protection locked="0"/>
    </xf>
    <xf numFmtId="165" fontId="2" fillId="0" borderId="3" xfId="3" applyNumberFormat="1" applyFont="1" applyBorder="1" applyProtection="1">
      <protection locked="0"/>
    </xf>
    <xf numFmtId="2" fontId="2" fillId="0" borderId="3" xfId="3" applyNumberFormat="1" applyFont="1" applyBorder="1" applyProtection="1">
      <protection locked="0"/>
    </xf>
    <xf numFmtId="0" fontId="2" fillId="0" borderId="1" xfId="3" applyFont="1" applyBorder="1" applyProtection="1">
      <protection locked="0"/>
    </xf>
    <xf numFmtId="49" fontId="2" fillId="0" borderId="1" xfId="3" applyNumberFormat="1" applyFont="1" applyBorder="1" applyProtection="1">
      <protection locked="0"/>
    </xf>
    <xf numFmtId="0" fontId="2" fillId="0" borderId="1" xfId="3" applyNumberFormat="1" applyFont="1" applyBorder="1" applyProtection="1">
      <protection locked="0"/>
    </xf>
    <xf numFmtId="49" fontId="2" fillId="0" borderId="1" xfId="3" applyNumberFormat="1" applyFont="1" applyBorder="1" applyAlignment="1" applyProtection="1">
      <alignment horizontal="left"/>
      <protection locked="0"/>
    </xf>
    <xf numFmtId="0" fontId="0" fillId="0" borderId="1" xfId="0" applyNumberFormat="1" applyFont="1" applyBorder="1" applyAlignment="1" applyProtection="1">
      <alignment horizontal="left"/>
    </xf>
    <xf numFmtId="2" fontId="0" fillId="0" borderId="1" xfId="0" applyNumberFormat="1" applyFont="1" applyBorder="1" applyProtection="1">
      <protection locked="0"/>
    </xf>
    <xf numFmtId="165" fontId="2" fillId="0" borderId="1" xfId="3" applyNumberFormat="1" applyFont="1" applyBorder="1" applyProtection="1">
      <protection locked="0"/>
    </xf>
    <xf numFmtId="2" fontId="2" fillId="0" borderId="1" xfId="3" applyNumberFormat="1" applyFont="1" applyBorder="1" applyProtection="1">
      <protection locked="0"/>
    </xf>
    <xf numFmtId="0" fontId="4" fillId="0" borderId="0" xfId="0" applyFont="1" applyFill="1" applyBorder="1" applyProtection="1">
      <protection locked="0"/>
    </xf>
    <xf numFmtId="2" fontId="4" fillId="0" borderId="6" xfId="1" applyNumberFormat="1" applyFont="1" applyBorder="1" applyProtection="1">
      <protection locked="0"/>
    </xf>
    <xf numFmtId="43" fontId="2" fillId="0" borderId="5" xfId="1" applyFont="1" applyBorder="1" applyProtection="1">
      <protection locked="0"/>
    </xf>
    <xf numFmtId="2" fontId="0" fillId="0" borderId="5" xfId="1" applyNumberFormat="1" applyFont="1" applyBorder="1" applyProtection="1">
      <protection locked="0"/>
    </xf>
    <xf numFmtId="2" fontId="2" fillId="0" borderId="5" xfId="1" applyNumberFormat="1" applyFont="1" applyBorder="1" applyProtection="1">
      <protection locked="0"/>
    </xf>
    <xf numFmtId="43" fontId="0" fillId="0" borderId="4" xfId="1" applyFont="1" applyBorder="1" applyProtection="1"/>
    <xf numFmtId="43" fontId="2" fillId="0" borderId="5" xfId="1" applyFont="1" applyBorder="1" applyAlignment="1" applyProtection="1">
      <alignment horizontal="left"/>
      <protection locked="0"/>
    </xf>
    <xf numFmtId="43" fontId="0" fillId="0" borderId="5" xfId="1" applyFont="1" applyBorder="1" applyAlignment="1" applyProtection="1">
      <alignment horizontal="left"/>
    </xf>
    <xf numFmtId="0" fontId="2" fillId="0" borderId="7" xfId="3" applyFont="1" applyBorder="1" applyProtection="1">
      <protection locked="0"/>
    </xf>
    <xf numFmtId="49" fontId="2" fillId="0" borderId="7" xfId="3" applyNumberFormat="1" applyFont="1" applyBorder="1" applyProtection="1">
      <protection locked="0"/>
    </xf>
    <xf numFmtId="0" fontId="2" fillId="0" borderId="7" xfId="3" applyNumberFormat="1" applyFont="1" applyBorder="1" applyProtection="1">
      <protection locked="0"/>
    </xf>
    <xf numFmtId="49" fontId="2" fillId="0" borderId="7" xfId="3" applyNumberFormat="1" applyFont="1" applyBorder="1" applyAlignment="1" applyProtection="1">
      <alignment horizontal="left"/>
      <protection locked="0"/>
    </xf>
    <xf numFmtId="0" fontId="0" fillId="0" borderId="7" xfId="0" applyNumberFormat="1" applyFont="1" applyBorder="1" applyAlignment="1" applyProtection="1">
      <alignment horizontal="left"/>
    </xf>
    <xf numFmtId="2" fontId="0" fillId="0" borderId="7" xfId="0" applyNumberFormat="1" applyFont="1" applyBorder="1" applyProtection="1">
      <protection locked="0"/>
    </xf>
    <xf numFmtId="165" fontId="2" fillId="0" borderId="7" xfId="3" applyNumberFormat="1" applyFont="1" applyBorder="1" applyProtection="1">
      <protection locked="0"/>
    </xf>
    <xf numFmtId="2" fontId="2" fillId="0" borderId="7" xfId="3" applyNumberFormat="1" applyFont="1" applyBorder="1" applyProtection="1">
      <protection locked="0"/>
    </xf>
    <xf numFmtId="0" fontId="3" fillId="2" borderId="1" xfId="2" applyFont="1" applyFill="1" applyBorder="1" applyAlignment="1" applyProtection="1">
      <alignment horizontal="center" vertical="center" wrapText="1"/>
    </xf>
    <xf numFmtId="0" fontId="3" fillId="2" borderId="2" xfId="2" applyFont="1" applyFill="1" applyBorder="1" applyAlignment="1" applyProtection="1">
      <alignment horizontal="center" vertical="center" wrapText="1"/>
    </xf>
    <xf numFmtId="164" fontId="3" fillId="2" borderId="1" xfId="2" applyNumberFormat="1" applyFont="1" applyFill="1" applyBorder="1" applyAlignment="1" applyProtection="1">
      <alignment horizontal="center" vertical="center" wrapText="1"/>
    </xf>
    <xf numFmtId="164" fontId="3" fillId="2" borderId="2" xfId="2" applyNumberFormat="1" applyFont="1" applyFill="1" applyBorder="1" applyAlignment="1" applyProtection="1">
      <alignment horizontal="center" vertical="center" wrapText="1"/>
    </xf>
    <xf numFmtId="0" fontId="3" fillId="3" borderId="1" xfId="2" applyFont="1" applyFill="1" applyBorder="1" applyAlignment="1" applyProtection="1">
      <alignment horizontal="center" vertical="center"/>
    </xf>
    <xf numFmtId="0" fontId="3" fillId="3" borderId="2" xfId="2" applyFont="1" applyFill="1" applyBorder="1" applyAlignment="1" applyProtection="1">
      <alignment horizontal="center" vertical="center"/>
    </xf>
  </cellXfs>
  <cellStyles count="4">
    <cellStyle name="Обычный" xfId="0" builtinId="0"/>
    <cellStyle name="Обычный 4" xfId="3"/>
    <cellStyle name="Обычный_Неликвиды ООО 2" xfId="2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kes1/AppData/Local/Microsoft/Windows/INetCache/Content.Outlook/O78G2BPJ/&#1060;&#1086;&#1088;&#1084;&#1091;&#1083;&#1103;&#1088;%203(&#1040;&#1054;%20&#1057;&#1099;&#1079;&#1088;&#1072;&#1085;&#1089;&#1082;&#1080;&#1081;%20&#1053;&#1055;&#1047;_0018)%20&#1044;&#1077;&#1082;&#1072;&#1073;&#1088;&#1100;%202019&#107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ентификация"/>
      <sheetName val="DMTR_NLK01"/>
      <sheetName val="DMTR_NLK02"/>
      <sheetName val="Контактная информация"/>
      <sheetName val="Инструкция пользователя"/>
    </sheetNames>
    <sheetDataSet>
      <sheetData sheetId="0"/>
      <sheetData sheetId="1"/>
      <sheetData sheetId="2"/>
      <sheetData sheetId="3">
        <row r="4">
          <cell r="N4" t="str">
            <v>НВЛ</v>
          </cell>
          <cell r="O4" t="str">
            <v>01</v>
          </cell>
        </row>
        <row r="5">
          <cell r="N5" t="str">
            <v>НЛ</v>
          </cell>
          <cell r="O5" t="str">
            <v>02</v>
          </cell>
        </row>
        <row r="6">
          <cell r="O6" t="str">
            <v>03</v>
          </cell>
        </row>
        <row r="7">
          <cell r="O7" t="str">
            <v>04</v>
          </cell>
        </row>
        <row r="8">
          <cell r="O8" t="str">
            <v>05</v>
          </cell>
        </row>
        <row r="9">
          <cell r="O9" t="str">
            <v>06</v>
          </cell>
        </row>
        <row r="10">
          <cell r="O10" t="str">
            <v>07</v>
          </cell>
        </row>
        <row r="11">
          <cell r="O11" t="str">
            <v>08</v>
          </cell>
        </row>
        <row r="12">
          <cell r="O12" t="str">
            <v>09</v>
          </cell>
          <cell r="S12">
            <v>1</v>
          </cell>
        </row>
        <row r="13">
          <cell r="O13" t="str">
            <v>11</v>
          </cell>
          <cell r="S13">
            <v>2</v>
          </cell>
        </row>
        <row r="14">
          <cell r="O14" t="str">
            <v>12</v>
          </cell>
          <cell r="S14">
            <v>3</v>
          </cell>
        </row>
        <row r="15">
          <cell r="O15" t="str">
            <v>13</v>
          </cell>
          <cell r="S15">
            <v>4</v>
          </cell>
        </row>
        <row r="16">
          <cell r="O16" t="str">
            <v>14</v>
          </cell>
          <cell r="S16">
            <v>5</v>
          </cell>
        </row>
        <row r="17">
          <cell r="O17" t="str">
            <v>15</v>
          </cell>
          <cell r="S17">
            <v>6</v>
          </cell>
        </row>
        <row r="18">
          <cell r="O18" t="str">
            <v>17</v>
          </cell>
          <cell r="S18">
            <v>7</v>
          </cell>
        </row>
        <row r="19">
          <cell r="O19" t="str">
            <v>18</v>
          </cell>
          <cell r="S19">
            <v>8</v>
          </cell>
        </row>
        <row r="20">
          <cell r="O20" t="str">
            <v>19</v>
          </cell>
          <cell r="S20">
            <v>9</v>
          </cell>
        </row>
        <row r="21">
          <cell r="O21" t="str">
            <v>20</v>
          </cell>
          <cell r="S21">
            <v>10</v>
          </cell>
        </row>
        <row r="22">
          <cell r="O22" t="str">
            <v>21</v>
          </cell>
        </row>
        <row r="23">
          <cell r="O23" t="str">
            <v>22</v>
          </cell>
        </row>
        <row r="24">
          <cell r="O24" t="str">
            <v>23</v>
          </cell>
        </row>
        <row r="25">
          <cell r="O25" t="str">
            <v>24</v>
          </cell>
        </row>
        <row r="26">
          <cell r="O26" t="str">
            <v>25</v>
          </cell>
        </row>
        <row r="27">
          <cell r="O27" t="str">
            <v>26</v>
          </cell>
        </row>
        <row r="28">
          <cell r="O28" t="str">
            <v>27</v>
          </cell>
        </row>
        <row r="29">
          <cell r="O29" t="str">
            <v>28</v>
          </cell>
        </row>
        <row r="30">
          <cell r="O30" t="str">
            <v>29</v>
          </cell>
        </row>
        <row r="31">
          <cell r="O31" t="str">
            <v>30</v>
          </cell>
        </row>
        <row r="32">
          <cell r="O32" t="str">
            <v>31</v>
          </cell>
        </row>
        <row r="33">
          <cell r="O33" t="str">
            <v>32</v>
          </cell>
        </row>
        <row r="34">
          <cell r="O34" t="str">
            <v>33</v>
          </cell>
        </row>
        <row r="35">
          <cell r="O35" t="str">
            <v>34</v>
          </cell>
        </row>
        <row r="36">
          <cell r="O36" t="str">
            <v>35</v>
          </cell>
        </row>
        <row r="37">
          <cell r="O37" t="str">
            <v>36</v>
          </cell>
        </row>
        <row r="38">
          <cell r="O38" t="str">
            <v>37</v>
          </cell>
        </row>
        <row r="39">
          <cell r="O39" t="str">
            <v>38</v>
          </cell>
        </row>
        <row r="40">
          <cell r="O40" t="str">
            <v>39</v>
          </cell>
        </row>
        <row r="41">
          <cell r="O41" t="str">
            <v>40</v>
          </cell>
        </row>
        <row r="42">
          <cell r="O42" t="str">
            <v>44</v>
          </cell>
        </row>
        <row r="43">
          <cell r="O43" t="str">
            <v>45</v>
          </cell>
        </row>
        <row r="44">
          <cell r="O44" t="str">
            <v>46</v>
          </cell>
        </row>
        <row r="45">
          <cell r="O45" t="str">
            <v>47</v>
          </cell>
        </row>
        <row r="46">
          <cell r="O46" t="str">
            <v>48</v>
          </cell>
        </row>
        <row r="47">
          <cell r="O47" t="str">
            <v>49</v>
          </cell>
        </row>
        <row r="48">
          <cell r="O48" t="str">
            <v>50</v>
          </cell>
        </row>
        <row r="49">
          <cell r="O49" t="str">
            <v>51</v>
          </cell>
        </row>
        <row r="50">
          <cell r="O50" t="str">
            <v>54</v>
          </cell>
        </row>
        <row r="51">
          <cell r="O51" t="str">
            <v>55</v>
          </cell>
        </row>
        <row r="52">
          <cell r="O52" t="str">
            <v>57</v>
          </cell>
        </row>
        <row r="53">
          <cell r="O53" t="str">
            <v>58</v>
          </cell>
        </row>
        <row r="54">
          <cell r="O54" t="str">
            <v>59</v>
          </cell>
        </row>
        <row r="55">
          <cell r="O55" t="str">
            <v>60</v>
          </cell>
        </row>
        <row r="56">
          <cell r="O56" t="str">
            <v>61</v>
          </cell>
        </row>
        <row r="57">
          <cell r="O57" t="str">
            <v>65</v>
          </cell>
        </row>
        <row r="58">
          <cell r="O58" t="str">
            <v>99</v>
          </cell>
        </row>
      </sheetData>
      <sheetData sheetId="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"/>
  <sheetViews>
    <sheetView tabSelected="1" workbookViewId="0">
      <selection activeCell="E7" sqref="E7"/>
    </sheetView>
  </sheetViews>
  <sheetFormatPr defaultRowHeight="15" x14ac:dyDescent="0.25"/>
  <cols>
    <col min="2" max="2" width="6.28515625" customWidth="1"/>
    <col min="4" max="4" width="11.28515625" customWidth="1"/>
    <col min="5" max="5" width="48" customWidth="1"/>
    <col min="6" max="6" width="8.42578125" customWidth="1"/>
    <col min="7" max="7" width="0.140625" hidden="1" customWidth="1"/>
    <col min="8" max="8" width="31.28515625" hidden="1" customWidth="1"/>
    <col min="9" max="9" width="8.85546875" customWidth="1"/>
    <col min="10" max="10" width="8.85546875" hidden="1" customWidth="1"/>
    <col min="11" max="11" width="15.42578125" hidden="1" customWidth="1"/>
    <col min="12" max="12" width="13.5703125" customWidth="1"/>
    <col min="13" max="13" width="15.42578125" hidden="1" customWidth="1"/>
    <col min="14" max="14" width="23.140625" customWidth="1"/>
  </cols>
  <sheetData>
    <row r="1" spans="1:14" ht="15" customHeight="1" x14ac:dyDescent="0.25">
      <c r="A1" s="34" t="s">
        <v>0</v>
      </c>
      <c r="B1" s="34" t="s">
        <v>1</v>
      </c>
      <c r="C1" s="34" t="s">
        <v>2</v>
      </c>
      <c r="D1" s="34" t="s">
        <v>3</v>
      </c>
      <c r="E1" s="34" t="s">
        <v>4</v>
      </c>
      <c r="F1" s="34" t="s">
        <v>5</v>
      </c>
      <c r="G1" s="34" t="s">
        <v>6</v>
      </c>
      <c r="H1" s="34" t="s">
        <v>7</v>
      </c>
      <c r="I1" s="38" t="s">
        <v>12</v>
      </c>
      <c r="J1" s="36" t="s">
        <v>8</v>
      </c>
      <c r="K1" s="36" t="s">
        <v>9</v>
      </c>
      <c r="L1" s="36" t="s">
        <v>10</v>
      </c>
      <c r="M1" s="36" t="s">
        <v>11</v>
      </c>
      <c r="N1" s="36" t="s">
        <v>17</v>
      </c>
    </row>
    <row r="2" spans="1:14" ht="15" customHeight="1" x14ac:dyDescent="0.25">
      <c r="A2" s="35"/>
      <c r="B2" s="35"/>
      <c r="C2" s="35"/>
      <c r="D2" s="35"/>
      <c r="E2" s="35"/>
      <c r="F2" s="35"/>
      <c r="G2" s="35"/>
      <c r="H2" s="35"/>
      <c r="I2" s="39"/>
      <c r="J2" s="37"/>
      <c r="K2" s="37"/>
      <c r="L2" s="37"/>
      <c r="M2" s="37"/>
      <c r="N2" s="37"/>
    </row>
    <row r="3" spans="1:14" x14ac:dyDescent="0.25">
      <c r="A3" s="35"/>
      <c r="B3" s="35"/>
      <c r="C3" s="35"/>
      <c r="D3" s="35"/>
      <c r="E3" s="35"/>
      <c r="F3" s="35"/>
      <c r="G3" s="35"/>
      <c r="H3" s="35"/>
      <c r="I3" s="39"/>
      <c r="J3" s="37"/>
      <c r="K3" s="37"/>
      <c r="L3" s="37"/>
      <c r="M3" s="37"/>
      <c r="N3" s="37"/>
    </row>
    <row r="4" spans="1:14" x14ac:dyDescent="0.25">
      <c r="A4" s="35"/>
      <c r="B4" s="35"/>
      <c r="C4" s="35"/>
      <c r="D4" s="35"/>
      <c r="E4" s="35"/>
      <c r="F4" s="35"/>
      <c r="G4" s="35"/>
      <c r="H4" s="35"/>
      <c r="I4" s="39"/>
      <c r="J4" s="37"/>
      <c r="K4" s="37"/>
      <c r="L4" s="37"/>
      <c r="M4" s="37"/>
      <c r="N4" s="37"/>
    </row>
    <row r="5" spans="1:14" x14ac:dyDescent="0.25">
      <c r="A5" s="1">
        <v>1</v>
      </c>
      <c r="B5" s="2" t="s">
        <v>13</v>
      </c>
      <c r="C5" s="2">
        <v>1652899</v>
      </c>
      <c r="D5" s="3">
        <v>1005092690</v>
      </c>
      <c r="E5" s="4" t="s">
        <v>19</v>
      </c>
      <c r="F5" s="2" t="s">
        <v>18</v>
      </c>
      <c r="G5" s="5" t="s">
        <v>20</v>
      </c>
      <c r="H5" s="6" t="s">
        <v>21</v>
      </c>
      <c r="I5" s="7">
        <v>1</v>
      </c>
      <c r="J5" s="8">
        <v>41275</v>
      </c>
      <c r="K5" s="2" t="s">
        <v>22</v>
      </c>
      <c r="L5" s="7">
        <v>32760.62</v>
      </c>
      <c r="M5" s="9" t="s">
        <v>14</v>
      </c>
      <c r="N5" s="7">
        <f>L5*I5</f>
        <v>32760.62</v>
      </c>
    </row>
    <row r="6" spans="1:14" x14ac:dyDescent="0.25">
      <c r="A6" s="1">
        <v>2</v>
      </c>
      <c r="B6" s="26" t="s">
        <v>13</v>
      </c>
      <c r="C6" s="26" t="s">
        <v>23</v>
      </c>
      <c r="D6" s="27" t="s">
        <v>24</v>
      </c>
      <c r="E6" s="28" t="s">
        <v>25</v>
      </c>
      <c r="F6" s="26" t="s">
        <v>18</v>
      </c>
      <c r="G6" s="29" t="s">
        <v>20</v>
      </c>
      <c r="H6" s="30" t="s">
        <v>21</v>
      </c>
      <c r="I6" s="31">
        <v>1</v>
      </c>
      <c r="J6" s="32">
        <v>41275</v>
      </c>
      <c r="K6" s="26" t="s">
        <v>22</v>
      </c>
      <c r="L6" s="31">
        <v>95021.96</v>
      </c>
      <c r="M6" s="33" t="s">
        <v>14</v>
      </c>
      <c r="N6" s="31">
        <f>L6*I6</f>
        <v>95021.96</v>
      </c>
    </row>
    <row r="7" spans="1:14" x14ac:dyDescent="0.25">
      <c r="A7" s="1">
        <v>3</v>
      </c>
      <c r="B7" s="26" t="s">
        <v>13</v>
      </c>
      <c r="C7" s="26" t="s">
        <v>26</v>
      </c>
      <c r="D7" s="27" t="s">
        <v>27</v>
      </c>
      <c r="E7" s="28" t="s">
        <v>28</v>
      </c>
      <c r="F7" s="26" t="s">
        <v>18</v>
      </c>
      <c r="G7" s="29" t="s">
        <v>20</v>
      </c>
      <c r="H7" s="30" t="s">
        <v>21</v>
      </c>
      <c r="I7" s="31">
        <v>5</v>
      </c>
      <c r="J7" s="32">
        <v>41275</v>
      </c>
      <c r="K7" s="26" t="s">
        <v>22</v>
      </c>
      <c r="L7" s="31">
        <v>20100.73</v>
      </c>
      <c r="M7" s="33" t="s">
        <v>14</v>
      </c>
      <c r="N7" s="31">
        <f>L7*I7</f>
        <v>100503.65</v>
      </c>
    </row>
    <row r="8" spans="1:14" ht="15.75" thickBot="1" x14ac:dyDescent="0.3">
      <c r="A8" s="1">
        <v>4</v>
      </c>
      <c r="B8" s="10" t="s">
        <v>13</v>
      </c>
      <c r="C8" s="10" t="s">
        <v>29</v>
      </c>
      <c r="D8" s="11" t="s">
        <v>30</v>
      </c>
      <c r="E8" s="12" t="s">
        <v>31</v>
      </c>
      <c r="F8" s="10" t="s">
        <v>18</v>
      </c>
      <c r="G8" s="13" t="s">
        <v>20</v>
      </c>
      <c r="H8" s="14" t="s">
        <v>21</v>
      </c>
      <c r="I8" s="15">
        <v>1</v>
      </c>
      <c r="J8" s="16">
        <v>41275</v>
      </c>
      <c r="K8" s="10" t="s">
        <v>22</v>
      </c>
      <c r="L8" s="15">
        <v>16446.099999999999</v>
      </c>
      <c r="M8" s="17" t="s">
        <v>14</v>
      </c>
      <c r="N8" s="15">
        <f>L8*I8</f>
        <v>16446.099999999999</v>
      </c>
    </row>
    <row r="9" spans="1:14" ht="15.75" thickBot="1" x14ac:dyDescent="0.3">
      <c r="A9" s="23"/>
      <c r="B9" s="20"/>
      <c r="C9" s="20"/>
      <c r="D9" s="20"/>
      <c r="E9" s="20"/>
      <c r="F9" s="20"/>
      <c r="G9" s="24"/>
      <c r="H9" s="25"/>
      <c r="I9" s="21"/>
      <c r="J9" s="20"/>
      <c r="K9" s="20"/>
      <c r="L9" s="21"/>
      <c r="M9" s="22"/>
      <c r="N9" s="19">
        <f>SUM(N5:N8)</f>
        <v>244732.33</v>
      </c>
    </row>
    <row r="10" spans="1:14" x14ac:dyDescent="0.25">
      <c r="B10" s="18" t="s">
        <v>15</v>
      </c>
    </row>
    <row r="11" spans="1:14" x14ac:dyDescent="0.25">
      <c r="B11" s="18" t="s">
        <v>16</v>
      </c>
    </row>
  </sheetData>
  <mergeCells count="14">
    <mergeCell ref="L1:L4"/>
    <mergeCell ref="M1:M4"/>
    <mergeCell ref="N1:N4"/>
    <mergeCell ref="G1:G4"/>
    <mergeCell ref="H1:H4"/>
    <mergeCell ref="I1:I4"/>
    <mergeCell ref="J1:J4"/>
    <mergeCell ref="K1:K4"/>
    <mergeCell ref="F1:F4"/>
    <mergeCell ref="A1:A4"/>
    <mergeCell ref="B1:B4"/>
    <mergeCell ref="C1:C4"/>
    <mergeCell ref="D1:D4"/>
    <mergeCell ref="E1:E4"/>
  </mergeCells>
  <dataValidations count="5">
    <dataValidation type="list" allowBlank="1" showInputMessage="1" showErrorMessage="1" sqref="B5:B9">
      <formula1>TypeResource</formula1>
    </dataValidation>
    <dataValidation type="decimal" allowBlank="1" showErrorMessage="1" errorTitle="Ошибка!" error="Значение должно быть числом" sqref="N5:N9">
      <formula1>0</formula1>
      <formula2>100000000000</formula2>
    </dataValidation>
    <dataValidation type="decimal" allowBlank="1" showErrorMessage="1" errorTitle="Ошибка!" error="Значение должно быть числом" sqref="I5:I9 L5:L9">
      <formula1>0</formula1>
      <formula2>9999999999999</formula2>
    </dataValidation>
    <dataValidation type="list" allowBlank="1" showInputMessage="1" showErrorMessage="1" sqref="G5:G9">
      <formula1>ClassMater</formula1>
    </dataValidation>
    <dataValidation operator="lessThanOrEqual" allowBlank="1" showInputMessage="1" showErrorMessage="1" sqref="C1:C9"/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2020-02-12T07:16:54Z</dcterms:modified>
</cp:coreProperties>
</file>